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7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H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Q39"/>
  <c r="R39" l="1"/>
  <c r="N12"/>
  <c r="O12"/>
  <c r="F12"/>
  <c r="P12"/>
  <c r="H12"/>
  <c r="D12"/>
  <c r="R12"/>
  <c r="E12"/>
  <c r="I31"/>
  <c r="S31" s="1"/>
  <c r="G39"/>
  <c r="H37"/>
  <c r="I36" s="1"/>
  <c r="S36" s="1"/>
  <c r="H17"/>
  <c r="I16" s="1"/>
  <c r="S16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<sst xmlns="http://schemas.openxmlformats.org/spreadsheetml/2006/main" count="115" uniqueCount="73">
  <si>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</si>
  <si>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</si>
  <si>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</si>
  <si>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Šumperk</t>
  </si>
  <si>
    <t>Datum:  </t>
  </si>
  <si>
    <t>28.9.2024</t>
  </si>
  <si>
    <t>Domácí</t>
  </si>
  <si>
    <t>KK Šumperk A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</si>
  <si>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</si>
  <si>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</si>
  <si>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</si>
  <si>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</si>
  <si>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</si>
  <si>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</si>
  <si>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</si>
  <si>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</si>
  <si>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</si>
  <si>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</si>
  <si>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</si>
  <si>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</si>
  <si>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</si>
  <si>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</si>
  <si>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Sliwka</t>
  </si>
  <si>
    <t>Rostislav</t>
  </si>
  <si>
    <t>Stanislav</t>
  </si>
  <si>
    <t>Sedlář</t>
  </si>
  <si>
    <t>Kuzma</t>
  </si>
  <si>
    <t>Martin</t>
  </si>
  <si>
    <t>Jozef</t>
  </si>
  <si>
    <t>Heinisch</t>
  </si>
  <si>
    <t>Kuttler</t>
  </si>
  <si>
    <t>Pavel</t>
  </si>
  <si>
    <t>Petr</t>
  </si>
  <si>
    <t>Klus</t>
  </si>
  <si>
    <t>Jaroslav</t>
  </si>
  <si>
    <t>Vymazal</t>
  </si>
  <si>
    <t>Nitka</t>
  </si>
  <si>
    <t>Karol</t>
  </si>
  <si>
    <t>Rabenseifner</t>
  </si>
  <si>
    <t>Kohutek</t>
  </si>
  <si>
    <t>Jaromír</t>
  </si>
  <si>
    <t>Aleš</t>
  </si>
  <si>
    <t>Celkový výkon družstva  </t>
  </si>
  <si>
    <t>Vedoucí družstva         Jméno:</t>
  </si>
  <si>
    <t>Pavel Heinisch</t>
  </si>
  <si>
    <t>Bodový zisk</t>
  </si>
  <si>
    <t>Aleš Kohutek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</si>
  <si>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</si>
  <si>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</si>
  <si>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</si>
  <si>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</si>
  <si>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</si>
  <si>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</si>
  <si>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</si>
  <si>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</si>
  <si>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</si>
  <si>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</si>
  <si>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</si>
  <si>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</si>
  <si>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</si>
  <si>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</si>
  <si>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</si>
  <si>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</si>
  <si>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</si>
  <si>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</si>
  <si>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</si>
  <si>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</si>
  <si>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</si>
  <si>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</si>
  <si>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</si>
  <si>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KK Šumperk: Sedlář Martin 18339</t>
  </si>
  <si>
    <t xml:space="preserve">Datum a podpis rozhodčího:  </t>
  </si>
  <si>
    <t>28.9.2024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</si>
</sst>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36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36</v>
      </c>
      <c r="F9" s="18">
        <v>1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34</v>
      </c>
      <c r="P9" s="18">
        <v>3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45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18</v>
      </c>
      <c r="P10" s="18">
        <v>5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61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34</v>
      </c>
      <c r="P11" s="23">
        <v>6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187</v>
      </c>
      <c r="F12" s="28">
        <f>IF(ISNUMBER($G12),SUM(F8:F11),"")</f>
        <v>3</v>
      </c>
      <c r="G12" s="29">
        <f>IF(SUM($G8:$G11)+SUM($Q8:$Q11)&gt;0,SUM(G8:G11),"")</f>
        <v>561</v>
      </c>
      <c r="H12" s="27">
        <f>IF(ISNUMBER($G12),SUM(H8:H11),"")</f>
        <v>3</v>
      </c>
      <c r="I12" s="99"/>
      <c r="K12" s="96">
        <v>23820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122</v>
      </c>
      <c r="P12" s="28">
        <f>IF(ISNUMBER($G12),SUM(P8:P11),"")</f>
        <v>15</v>
      </c>
      <c r="Q12" s="29">
        <f>IF(SUM($G8:$G11)+SUM($Q8:$Q11)&gt;0,SUM(Q8:Q11),"")</f>
        <v>500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50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51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62</v>
      </c>
      <c r="F14" s="18">
        <v>2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35</v>
      </c>
      <c r="P14" s="18">
        <v>3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51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40</v>
      </c>
      <c r="P15" s="18">
        <v>1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61</v>
      </c>
      <c r="F16" s="23">
        <v>3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36</v>
      </c>
      <c r="P16" s="23">
        <v>1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18339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224</v>
      </c>
      <c r="F17" s="28">
        <f>IF(ISNUMBER($G17),SUM(F13:F16),"")</f>
        <v>6</v>
      </c>
      <c r="G17" s="29">
        <f>IF(SUM($G13:$G16)+SUM($Q13:$Q16)&gt;0,SUM(G13:G16),"")</f>
        <v>585</v>
      </c>
      <c r="H17" s="27">
        <f>IF(ISNUMBER($G17),SUM(H13:H16),"")</f>
        <v>3</v>
      </c>
      <c r="I17" s="99"/>
      <c r="K17" s="96">
        <v>17125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162</v>
      </c>
      <c r="P17" s="28">
        <f>IF(ISNUMBER($G17),SUM(P13:P16),"")</f>
        <v>5</v>
      </c>
      <c r="Q17" s="29">
        <f>IF(SUM($G13:$G16)+SUM($Q13:$Q16)&gt;0,SUM(Q13:Q16),"")</f>
        <v>524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77</v>
      </c>
      <c r="E18" s="12">
        <v>51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62</v>
      </c>
      <c r="P18" s="12">
        <v>0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49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103</v>
      </c>
      <c r="O19" s="18">
        <v>34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35</v>
      </c>
      <c r="F20" s="18">
        <v>3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35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35</v>
      </c>
      <c r="F21" s="23">
        <v>5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45</v>
      </c>
      <c r="P21" s="23">
        <v>0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170</v>
      </c>
      <c r="F22" s="28">
        <f>IF(ISNUMBER($G22),SUM(F18:F21),"")</f>
        <v>10</v>
      </c>
      <c r="G22" s="29">
        <f>IF(SUM($G18:$G21)+SUM($Q18:$Q21)&gt;0,SUM(G18:G21),"")</f>
        <v>524</v>
      </c>
      <c r="H22" s="27">
        <f>IF(ISNUMBER($G22),SUM(H18:H21),"")</f>
        <v>2</v>
      </c>
      <c r="I22" s="99"/>
      <c r="K22" s="96">
        <v>19448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176</v>
      </c>
      <c r="P22" s="28">
        <f>IF(ISNUMBER($G22),SUM(P18:P21),"")</f>
        <v>2</v>
      </c>
      <c r="Q22" s="29">
        <f>IF(SUM($G18:$G21)+SUM($Q18:$Q21)&gt;0,SUM(Q18:Q21),"")</f>
        <v>556</v>
      </c>
      <c r="R22" s="27">
        <f>IF(ISNUMBER($G22),SUM(R18:R21),"")</f>
        <v>2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101</v>
      </c>
      <c r="E23" s="12">
        <v>27</v>
      </c>
      <c r="F23" s="12">
        <v>3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54</v>
      </c>
      <c r="P23" s="12">
        <v>1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53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43</v>
      </c>
      <c r="P24" s="18">
        <v>4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54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35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53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35</v>
      </c>
      <c r="P26" s="23">
        <v>2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14106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187</v>
      </c>
      <c r="F27" s="28">
        <f>IF(ISNUMBER($G27),SUM(F23:F26),"")</f>
        <v>5</v>
      </c>
      <c r="G27" s="29">
        <f>IF(SUM($G23:$G26)+SUM($Q23:$Q26)&gt;0,SUM(G23:G26),"")</f>
        <v>539</v>
      </c>
      <c r="H27" s="27">
        <f>IF(ISNUMBER($G27),SUM(H23:H26),"")</f>
        <v>3</v>
      </c>
      <c r="I27" s="99"/>
      <c r="K27" s="96">
        <v>23815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167</v>
      </c>
      <c r="P27" s="28">
        <f>IF(ISNUMBER($G27),SUM(P23:P26),"")</f>
        <v>9</v>
      </c>
      <c r="Q27" s="29">
        <f>IF(SUM($G23:$G26)+SUM($Q23:$Q26)&gt;0,SUM(Q23:Q26),"")</f>
        <v>543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105</v>
      </c>
      <c r="E28" s="12">
        <v>36</v>
      </c>
      <c r="F28" s="12">
        <v>3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44</v>
      </c>
      <c r="P28" s="12">
        <v>2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52</v>
      </c>
      <c r="F29" s="18">
        <v>1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53</v>
      </c>
      <c r="P29" s="18">
        <v>1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98</v>
      </c>
      <c r="E30" s="18">
        <v>53</v>
      </c>
      <c r="F30" s="18">
        <v>1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89</v>
      </c>
      <c r="O30" s="18">
        <v>26</v>
      </c>
      <c r="P30" s="18">
        <v>3</v>
      </c>
      <c r="Q30" s="19">
        <f>IF(AND(ISBLANK(N30),ISBLANK(O30)),"",N30+O30)</f>
        <v>115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44</v>
      </c>
      <c r="F31" s="23">
        <v>5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43</v>
      </c>
      <c r="P31" s="23">
        <v>3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185</v>
      </c>
      <c r="F32" s="28">
        <f>IF(ISNUMBER($G32),SUM(F28:F31),"")</f>
        <v>10</v>
      </c>
      <c r="G32" s="29">
        <f>IF(SUM($G28:$G31)+SUM($Q28:$Q31)&gt;0,SUM(G28:G31),"")</f>
        <v>576</v>
      </c>
      <c r="H32" s="27">
        <f>IF(ISNUMBER($G32),SUM(H28:H31),"")</f>
        <v>3</v>
      </c>
      <c r="I32" s="99"/>
      <c r="K32" s="96">
        <v>17319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166</v>
      </c>
      <c r="P32" s="28">
        <f>IF(ISNUMBER($G32),SUM(P28:P31),"")</f>
        <v>9</v>
      </c>
      <c r="Q32" s="29">
        <f>IF(SUM($G28:$G31)+SUM($Q28:$Q31)&gt;0,SUM(Q28:Q31),"")</f>
        <v>525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26</v>
      </c>
      <c r="F33" s="12">
        <v>2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99</v>
      </c>
      <c r="O33" s="12">
        <v>36</v>
      </c>
      <c r="P33" s="12">
        <v>2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35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32</v>
      </c>
      <c r="P34" s="18">
        <v>4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44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44</v>
      </c>
      <c r="P35" s="18">
        <v>2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27</v>
      </c>
      <c r="F36" s="23">
        <v>1</v>
      </c>
      <c r="G36" s="24">
        <f>IF(AND(ISBLANK(D36),ISBLANK(E36)),"",D36+E36)</f>
        <v>115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42</v>
      </c>
      <c r="P36" s="23">
        <v>0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132</v>
      </c>
      <c r="F37" s="28">
        <f>IF(ISNUMBER($G37),SUM(F33:F36),"")</f>
        <v>3</v>
      </c>
      <c r="G37" s="29">
        <f>IF(SUM($G33:$G36)+SUM($Q33:$Q36)&gt;0,SUM(G33:G36),"")</f>
        <v>505</v>
      </c>
      <c r="H37" s="27">
        <f>IF(ISNUMBER($G37),SUM(H33:H36),"")</f>
        <v>2</v>
      </c>
      <c r="I37" s="99"/>
      <c r="K37" s="96">
        <v>17562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154</v>
      </c>
      <c r="P37" s="28">
        <f>IF(ISNUMBER($G37),SUM(P33:P36),"")</f>
        <v>8</v>
      </c>
      <c r="Q37" s="29">
        <f>IF(SUM($G33:$G36)+SUM($Q33:$Q36)&gt;0,SUM(Q33:Q36),"")</f>
        <v>531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2205</v>
      </c>
      <c r="E39" s="34">
        <f>IF(ISNUMBER($G39),SUM(E12,E17,E22,E27,E32,E37),"")</f>
        <v>1085</v>
      </c>
      <c r="F39" s="34">
        <f>IF(ISNUMBER($G39),SUM(F12,F17,F22,F27,F32,F37),"")</f>
        <v>37</v>
      </c>
      <c r="G39" s="35">
        <f>IF(SUM($G$8:$G$37)+SUM($Q$8:$Q$37)&gt;0,SUM(G12,G17,G22,G27,G32,G37),"")</f>
        <v>3290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2232</v>
      </c>
      <c r="O39" s="34">
        <f>IF(ISNUMBER($G39),SUM(O12,O17,O22,O27,O32,O37),"")</f>
        <v>947</v>
      </c>
      <c r="P39" s="34">
        <f>IF(ISNUMBER($G39),SUM(P12,P17,P22,P27,P32,P37),"")</f>
        <v>48</v>
      </c>
      <c r="Q39" s="35">
        <f>IF(SUM($G$8:$G$37)+SUM($Q$8:$Q$37)&gt;0,SUM(Q12,Q17,Q22,Q27,Q32,Q37),"")</f>
        <v>3179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TJ Sokol Bohumín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2024-09-28T17:31:46Z</dcterms:modified>
</cp:coreProperties>
</file>